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A ESCOBAR\Documents\Grado Octubre - Luisa Escobar\Apendices\"/>
    </mc:Choice>
  </mc:AlternateContent>
  <xr:revisionPtr revIDLastSave="0" documentId="13_ncr:1_{4E8EA166-CD5C-43A2-AAA7-E587015BD2EC}" xr6:coauthVersionLast="47" xr6:coauthVersionMax="47" xr10:uidLastSave="{00000000-0000-0000-0000-000000000000}"/>
  <bookViews>
    <workbookView xWindow="-120" yWindow="-120" windowWidth="20730" windowHeight="11040" activeTab="1" xr2:uid="{40D27DC2-8118-4D7A-9704-C7452F1DC61B}"/>
  </bookViews>
  <sheets>
    <sheet name="Portada" sheetId="8" r:id="rId1"/>
    <sheet name="Duraciones" sheetId="1" r:id="rId2"/>
    <sheet name="Método Cortar y Pegar" sheetId="3" r:id="rId3"/>
    <sheet name="Método Tercio Crítico" sheetId="6" r:id="rId4"/>
    <sheet name="Método RSEM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7" l="1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56" i="3"/>
  <c r="F54" i="3"/>
  <c r="F52" i="3"/>
  <c r="F50" i="3"/>
  <c r="F48" i="3"/>
  <c r="F46" i="3"/>
  <c r="F45" i="3"/>
  <c r="F44" i="3"/>
  <c r="F42" i="3"/>
  <c r="F41" i="3"/>
  <c r="F57" i="3"/>
  <c r="F55" i="3"/>
  <c r="F53" i="3"/>
  <c r="F51" i="3"/>
  <c r="F49" i="3"/>
  <c r="F47" i="3"/>
  <c r="F43" i="3"/>
  <c r="F34" i="7"/>
  <c r="F31" i="7"/>
  <c r="F28" i="7"/>
  <c r="F25" i="7"/>
  <c r="F22" i="7"/>
  <c r="F19" i="7"/>
  <c r="F10" i="7"/>
  <c r="F13" i="7" s="1"/>
  <c r="F34" i="6"/>
  <c r="F31" i="6"/>
  <c r="F28" i="6"/>
  <c r="F25" i="6"/>
  <c r="F22" i="6"/>
  <c r="F19" i="6"/>
  <c r="F10" i="6"/>
  <c r="F13" i="6" s="1"/>
  <c r="F13" i="3"/>
  <c r="F34" i="3"/>
  <c r="F31" i="3"/>
  <c r="F28" i="3"/>
  <c r="F25" i="3"/>
  <c r="F22" i="3"/>
  <c r="F19" i="3"/>
  <c r="F10" i="3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8" i="1"/>
  <c r="G8" i="1" s="1"/>
</calcChain>
</file>

<file path=xl/sharedStrings.xml><?xml version="1.0" encoding="utf-8"?>
<sst xmlns="http://schemas.openxmlformats.org/spreadsheetml/2006/main" count="137" uniqueCount="50">
  <si>
    <t xml:space="preserve">Zona </t>
  </si>
  <si>
    <t>Tiempo sin Protección (TsP) [días]</t>
  </si>
  <si>
    <t>Tiempo con Protección (TcP) [días]</t>
  </si>
  <si>
    <t>TsP - TcP</t>
  </si>
  <si>
    <t>(TsP - TcP)^2</t>
  </si>
  <si>
    <t>Zona 1</t>
  </si>
  <si>
    <t>Zona 2</t>
  </si>
  <si>
    <t>Zona 3</t>
  </si>
  <si>
    <t>Zona 4</t>
  </si>
  <si>
    <t>Zona 5</t>
  </si>
  <si>
    <t>Zona 6</t>
  </si>
  <si>
    <t xml:space="preserve">Zona 7 </t>
  </si>
  <si>
    <t>Zona 8</t>
  </si>
  <si>
    <t>Zona 9</t>
  </si>
  <si>
    <t xml:space="preserve">Proyecto tipo </t>
  </si>
  <si>
    <t>Buffer de Proyecto</t>
  </si>
  <si>
    <t>Buffer de Alimentación</t>
  </si>
  <si>
    <t>Subcadena 1</t>
  </si>
  <si>
    <t>Subcadena 2</t>
  </si>
  <si>
    <t>Subcadena 3</t>
  </si>
  <si>
    <t>Subcadena 4</t>
  </si>
  <si>
    <t>Subcadena 5</t>
  </si>
  <si>
    <t>Subcadena 6</t>
  </si>
  <si>
    <t>BP [días]</t>
  </si>
  <si>
    <t>BA 1 [días]</t>
  </si>
  <si>
    <t>BA 2 [días]</t>
  </si>
  <si>
    <t>BA 3 [días]</t>
  </si>
  <si>
    <t>BA 4 [días]</t>
  </si>
  <si>
    <t>BA 5 [días]</t>
  </si>
  <si>
    <t>BA 6 [días]</t>
  </si>
  <si>
    <t>Duración total [días]</t>
  </si>
  <si>
    <t>Duraciones por zonas</t>
  </si>
  <si>
    <t>Duración [días]</t>
  </si>
  <si>
    <t>BA 1</t>
  </si>
  <si>
    <t xml:space="preserve">BP </t>
  </si>
  <si>
    <t>BA 2</t>
  </si>
  <si>
    <t>BA 3</t>
  </si>
  <si>
    <t xml:space="preserve">BA 4 </t>
  </si>
  <si>
    <t xml:space="preserve">BA 5 </t>
  </si>
  <si>
    <t xml:space="preserve">BA 6 </t>
  </si>
  <si>
    <r>
      <rPr>
        <b/>
        <sz val="11"/>
        <color theme="1"/>
        <rFont val="Arial"/>
        <family val="2"/>
      </rPr>
      <t>ESTUDIO COMPARATIVO DE DURACIONES ENTRE EL MÉTODO DE CADENA CRÍTICA Y EL MÉTODO DE RUTA CRÍTICA EN UN PROYECTO DE ADECUACIÓN.</t>
    </r>
    <r>
      <rPr>
        <sz val="11"/>
        <color theme="1"/>
        <rFont val="Arial"/>
        <family val="2"/>
      </rPr>
      <t xml:space="preserve">
LUISA FERNANDA ESCOBAR GÓMEZ 
Estudiante Ingeniería Civil
Universidad Industrial de Santander
luisa.escobar@correo.uis.edu.co</t>
    </r>
  </si>
  <si>
    <t>Anexo 4</t>
  </si>
  <si>
    <t xml:space="preserve">Tiempos sin protección y con protección de las zonas </t>
  </si>
  <si>
    <t>Página 1</t>
  </si>
  <si>
    <t>Cálculo Buffers - Método cortar y pegar</t>
  </si>
  <si>
    <t>Página 2</t>
  </si>
  <si>
    <t>Cálculo Buffers - Método tercio crítico</t>
  </si>
  <si>
    <t>Página 3</t>
  </si>
  <si>
    <t>Página 4</t>
  </si>
  <si>
    <t>Cálculo Buffers - Método raíz cuadrada de suma de cuadrados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</si>
</sst>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1F497D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5" fillId="2" borderId="20" xfId="0" applyFont="1" applyFill="1" applyBorder="1" applyAlignment="1">
      <alignment horizontal="center" vertical="center"/>
    </xf>
    <xf numFmtId="0" fontId="4" fillId="3" borderId="0" xfId="0" applyFont="1" applyFill="1"/>
    <xf numFmtId="0" fontId="5" fillId="3" borderId="20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4" fontId="4" fillId="3" borderId="12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0" fontId="0" fillId="3" borderId="0" xfId="0" applyFill="1"/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0" xfId="0" applyFill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3" fillId="2" borderId="2" xfId="1" applyFont="1" applyFill="1" applyBorder="1" applyAlignment="1">
      <alignment vertical="center" wrapText="1"/>
    </xf>
    <xf numFmtId="0" fontId="4" fillId="2" borderId="2" xfId="0" applyFont="1" applyFill="1" applyBorder="1"/>
    <xf numFmtId="0" fontId="4" fillId="2" borderId="3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vertical="center" wrapText="1"/>
    </xf>
    <xf numFmtId="0" fontId="4" fillId="2" borderId="0" xfId="0" applyFont="1" applyFill="1" applyBorder="1"/>
    <xf numFmtId="0" fontId="4" fillId="2" borderId="6" xfId="1" applyFont="1" applyFill="1" applyBorder="1" applyAlignment="1">
      <alignment horizontal="center" wrapText="1"/>
    </xf>
    <xf numFmtId="0" fontId="3" fillId="2" borderId="9" xfId="1" applyFont="1" applyFill="1" applyBorder="1" applyAlignment="1">
      <alignment vertical="center" wrapText="1"/>
    </xf>
    <xf numFmtId="0" fontId="4" fillId="2" borderId="9" xfId="0" applyFont="1" applyFill="1" applyBorder="1"/>
    <xf numFmtId="0" fontId="5" fillId="2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64" fontId="5" fillId="3" borderId="25" xfId="0" applyNumberFormat="1" applyFont="1" applyFill="1" applyBorder="1" applyAlignment="1">
      <alignment horizontal="center"/>
    </xf>
    <xf numFmtId="164" fontId="5" fillId="3" borderId="26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</cellXfs>
  <cellStyles count="2">
    <cellStyle name="Normal" xfId="0" builtinId="0"/>
    <cellStyle name="Normal 3" xfId="1" xr:uid="{22657B64-5CB6-474D-BC32-789BE73116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3</xdr:row>
      <xdr:rowOff>66675</xdr:rowOff>
    </xdr:from>
    <xdr:to>
      <xdr:col>3</xdr:col>
      <xdr:colOff>464555</xdr:colOff>
      <xdr:row>6</xdr:row>
      <xdr:rowOff>76200</xdr:rowOff>
    </xdr:to>
    <xdr:pic>
      <xdr:nvPicPr>
        <xdr:cNvPr id="2" name="Imagen 1" descr="Universidad Industrial de Santander">
          <a:extLst>
            <a:ext uri="{FF2B5EF4-FFF2-40B4-BE49-F238E27FC236}">
              <a16:creationId xmlns:a16="http://schemas.microsoft.com/office/drawing/2014/main" id="{78FFD4EC-989C-4AE6-A6D4-29022AB6F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47700"/>
          <a:ext cx="116940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38101</xdr:colOff>
      <xdr:row>3</xdr:row>
      <xdr:rowOff>85727</xdr:rowOff>
    </xdr:from>
    <xdr:to>
      <xdr:col>11</xdr:col>
      <xdr:colOff>628651</xdr:colOff>
      <xdr:row>6</xdr:row>
      <xdr:rowOff>77790</xdr:rowOff>
    </xdr:to>
    <xdr:pic>
      <xdr:nvPicPr>
        <xdr:cNvPr id="3" name="Imagen 2" descr="Plegable especializacion">
          <a:extLst>
            <a:ext uri="{FF2B5EF4-FFF2-40B4-BE49-F238E27FC236}">
              <a16:creationId xmlns:a16="http://schemas.microsoft.com/office/drawing/2014/main" id="{3033725F-3F91-40E2-8D8B-9C39839F1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1" y="666752"/>
          <a:ext cx="1352550" cy="563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00485-957A-4D16-B011-DF2EBCE85B85}">
  <dimension ref="B1:M19"/>
  <sheetViews>
    <sheetView zoomScaleNormal="100" workbookViewId="0">
      <selection activeCell="F17" sqref="F17"/>
    </sheetView>
  </sheetViews>
  <sheetFormatPr baseColWidth="10" defaultRowHeight="15" x14ac:dyDescent="0.25"/>
  <cols>
    <col min="1" max="16384" width="11.42578125" style="24"/>
  </cols>
  <sheetData>
    <row r="1" spans="2:13" ht="15.75" thickBot="1" x14ac:dyDescent="0.3"/>
    <row r="2" spans="2:13" x14ac:dyDescent="0.25"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2:13" x14ac:dyDescent="0.25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</row>
    <row r="4" spans="2:13" x14ac:dyDescent="0.25">
      <c r="B4" s="28"/>
      <c r="M4" s="30"/>
    </row>
    <row r="5" spans="2:13" x14ac:dyDescent="0.25">
      <c r="B5" s="28"/>
      <c r="M5" s="30"/>
    </row>
    <row r="6" spans="2:13" x14ac:dyDescent="0.25">
      <c r="B6" s="28"/>
      <c r="M6" s="30"/>
    </row>
    <row r="7" spans="2:13" x14ac:dyDescent="0.25">
      <c r="B7" s="28"/>
      <c r="M7" s="30"/>
    </row>
    <row r="8" spans="2:13" x14ac:dyDescent="0.25">
      <c r="B8" s="28"/>
      <c r="D8" s="47" t="s">
        <v>40</v>
      </c>
      <c r="E8" s="48"/>
      <c r="F8" s="48"/>
      <c r="G8" s="48"/>
      <c r="H8" s="48"/>
      <c r="I8" s="48"/>
      <c r="J8" s="48"/>
      <c r="K8" s="48"/>
      <c r="M8" s="30"/>
    </row>
    <row r="9" spans="2:13" x14ac:dyDescent="0.25">
      <c r="B9" s="28"/>
      <c r="D9" s="48"/>
      <c r="E9" s="48"/>
      <c r="F9" s="48"/>
      <c r="G9" s="48"/>
      <c r="H9" s="48"/>
      <c r="I9" s="48"/>
      <c r="J9" s="48"/>
      <c r="K9" s="48"/>
      <c r="M9" s="30"/>
    </row>
    <row r="10" spans="2:13" x14ac:dyDescent="0.25">
      <c r="B10" s="28"/>
      <c r="D10" s="48"/>
      <c r="E10" s="48"/>
      <c r="F10" s="48"/>
      <c r="G10" s="48"/>
      <c r="H10" s="48"/>
      <c r="I10" s="48"/>
      <c r="J10" s="48"/>
      <c r="K10" s="48"/>
      <c r="M10" s="30"/>
    </row>
    <row r="11" spans="2:13" x14ac:dyDescent="0.25">
      <c r="B11" s="28"/>
      <c r="D11" s="48"/>
      <c r="E11" s="48"/>
      <c r="F11" s="48"/>
      <c r="G11" s="48"/>
      <c r="H11" s="48"/>
      <c r="I11" s="48"/>
      <c r="J11" s="48"/>
      <c r="K11" s="48"/>
      <c r="M11" s="30"/>
    </row>
    <row r="12" spans="2:13" x14ac:dyDescent="0.25">
      <c r="B12" s="28"/>
      <c r="D12" s="48"/>
      <c r="E12" s="48"/>
      <c r="F12" s="48"/>
      <c r="G12" s="48"/>
      <c r="H12" s="48"/>
      <c r="I12" s="48"/>
      <c r="J12" s="48"/>
      <c r="K12" s="48"/>
      <c r="M12" s="30"/>
    </row>
    <row r="13" spans="2:13" x14ac:dyDescent="0.25">
      <c r="B13" s="28"/>
      <c r="D13" s="48"/>
      <c r="E13" s="48"/>
      <c r="F13" s="48"/>
      <c r="G13" s="48"/>
      <c r="H13" s="48"/>
      <c r="I13" s="48"/>
      <c r="J13" s="48"/>
      <c r="K13" s="48"/>
      <c r="M13" s="30"/>
    </row>
    <row r="14" spans="2:13" x14ac:dyDescent="0.25">
      <c r="B14" s="28"/>
      <c r="D14" s="48"/>
      <c r="E14" s="48"/>
      <c r="F14" s="48"/>
      <c r="G14" s="48"/>
      <c r="H14" s="48"/>
      <c r="I14" s="48"/>
      <c r="J14" s="48"/>
      <c r="K14" s="48"/>
      <c r="M14" s="30"/>
    </row>
    <row r="15" spans="2:13" x14ac:dyDescent="0.25">
      <c r="B15" s="28"/>
      <c r="D15" s="48"/>
      <c r="E15" s="48"/>
      <c r="F15" s="48"/>
      <c r="G15" s="48"/>
      <c r="H15" s="48"/>
      <c r="I15" s="48"/>
      <c r="J15" s="48"/>
      <c r="K15" s="48"/>
      <c r="M15" s="30"/>
    </row>
    <row r="16" spans="2:13" x14ac:dyDescent="0.25">
      <c r="B16" s="28"/>
      <c r="F16" s="49" t="s">
        <v>41</v>
      </c>
      <c r="G16" s="49"/>
      <c r="H16" s="49"/>
      <c r="I16" s="49"/>
      <c r="M16" s="30"/>
    </row>
    <row r="17" spans="2:13" x14ac:dyDescent="0.25">
      <c r="B17" s="28"/>
      <c r="M17" s="30"/>
    </row>
    <row r="18" spans="2:13" x14ac:dyDescent="0.25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</row>
    <row r="19" spans="2:13" ht="15.75" thickBot="1" x14ac:dyDescent="0.3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/>
    </row>
  </sheetData>
  <mergeCells count="2">
    <mergeCell ref="D8:K15"/>
    <mergeCell ref="F16:I16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8EC2D-536A-4B26-B2B9-3F835FF5CFE5}">
  <dimension ref="B1:J17"/>
  <sheetViews>
    <sheetView tabSelected="1" zoomScaleNormal="100" workbookViewId="0">
      <selection activeCell="D21" sqref="D21"/>
    </sheetView>
  </sheetViews>
  <sheetFormatPr baseColWidth="10" defaultRowHeight="12.75" x14ac:dyDescent="0.2"/>
  <cols>
    <col min="1" max="1" width="11.42578125" style="2"/>
    <col min="2" max="2" width="13.28515625" style="2" bestFit="1" customWidth="1"/>
    <col min="3" max="3" width="15.140625" style="2" customWidth="1"/>
    <col min="4" max="4" width="27" style="2" customWidth="1"/>
    <col min="5" max="5" width="27.28515625" style="2" customWidth="1"/>
    <col min="6" max="6" width="12" style="2" bestFit="1" customWidth="1"/>
    <col min="7" max="7" width="14.7109375" style="2" bestFit="1" customWidth="1"/>
    <col min="8" max="16384" width="11.42578125" style="2"/>
  </cols>
  <sheetData>
    <row r="1" spans="2:10" x14ac:dyDescent="0.2">
      <c r="B1" s="50"/>
      <c r="C1" s="34"/>
      <c r="D1" s="34"/>
      <c r="E1" s="34"/>
      <c r="F1" s="34"/>
      <c r="G1" s="35"/>
      <c r="H1" s="35"/>
      <c r="I1" s="35"/>
      <c r="J1" s="36"/>
    </row>
    <row r="2" spans="2:10" x14ac:dyDescent="0.2">
      <c r="B2" s="51"/>
      <c r="C2" s="37"/>
      <c r="D2" s="53" t="s">
        <v>42</v>
      </c>
      <c r="E2" s="53"/>
      <c r="F2" s="53"/>
      <c r="G2" s="38"/>
      <c r="H2" s="38"/>
      <c r="I2" s="38"/>
      <c r="J2" s="39" t="s">
        <v>43</v>
      </c>
    </row>
    <row r="3" spans="2:10" x14ac:dyDescent="0.2">
      <c r="B3" s="52"/>
      <c r="C3" s="40"/>
      <c r="D3" s="40"/>
      <c r="E3" s="40"/>
      <c r="F3" s="40"/>
      <c r="G3" s="41"/>
      <c r="H3" s="41"/>
      <c r="I3" s="41"/>
      <c r="J3" s="45" t="s">
        <v>41</v>
      </c>
    </row>
    <row r="6" spans="2:10" ht="13.5" thickBot="1" x14ac:dyDescent="0.25"/>
    <row r="7" spans="2:10" ht="30.75" customHeight="1" thickBot="1" x14ac:dyDescent="0.25">
      <c r="C7" s="1" t="s">
        <v>0</v>
      </c>
      <c r="D7" s="42" t="s">
        <v>1</v>
      </c>
      <c r="E7" s="42" t="s">
        <v>2</v>
      </c>
      <c r="F7" s="43" t="s">
        <v>3</v>
      </c>
      <c r="G7" s="44" t="s">
        <v>4</v>
      </c>
    </row>
    <row r="8" spans="2:10" x14ac:dyDescent="0.2">
      <c r="C8" s="4" t="s">
        <v>14</v>
      </c>
      <c r="D8" s="5">
        <v>49</v>
      </c>
      <c r="E8" s="5">
        <v>78</v>
      </c>
      <c r="F8" s="5">
        <f>E8-D8</f>
        <v>29</v>
      </c>
      <c r="G8" s="6">
        <f>F8^2</f>
        <v>841</v>
      </c>
    </row>
    <row r="9" spans="2:10" x14ac:dyDescent="0.2">
      <c r="C9" s="7" t="s">
        <v>5</v>
      </c>
      <c r="D9" s="8">
        <v>11</v>
      </c>
      <c r="E9" s="8">
        <v>14</v>
      </c>
      <c r="F9" s="9">
        <f t="shared" ref="F9:F17" si="0">E9-D9</f>
        <v>3</v>
      </c>
      <c r="G9" s="10">
        <f t="shared" ref="G9:G17" si="1">F9^2</f>
        <v>9</v>
      </c>
    </row>
    <row r="10" spans="2:10" x14ac:dyDescent="0.2">
      <c r="C10" s="7" t="s">
        <v>6</v>
      </c>
      <c r="D10" s="8">
        <v>18</v>
      </c>
      <c r="E10" s="8">
        <v>29</v>
      </c>
      <c r="F10" s="9">
        <f t="shared" si="0"/>
        <v>11</v>
      </c>
      <c r="G10" s="10">
        <f t="shared" si="1"/>
        <v>121</v>
      </c>
    </row>
    <row r="11" spans="2:10" x14ac:dyDescent="0.2">
      <c r="C11" s="7" t="s">
        <v>7</v>
      </c>
      <c r="D11" s="8">
        <v>16</v>
      </c>
      <c r="E11" s="8">
        <v>23</v>
      </c>
      <c r="F11" s="9">
        <f t="shared" si="0"/>
        <v>7</v>
      </c>
      <c r="G11" s="10">
        <f t="shared" si="1"/>
        <v>49</v>
      </c>
    </row>
    <row r="12" spans="2:10" x14ac:dyDescent="0.2">
      <c r="C12" s="7" t="s">
        <v>8</v>
      </c>
      <c r="D12" s="8">
        <v>15</v>
      </c>
      <c r="E12" s="8">
        <v>26</v>
      </c>
      <c r="F12" s="9">
        <f t="shared" si="0"/>
        <v>11</v>
      </c>
      <c r="G12" s="10">
        <f t="shared" si="1"/>
        <v>121</v>
      </c>
    </row>
    <row r="13" spans="2:10" x14ac:dyDescent="0.2">
      <c r="C13" s="7" t="s">
        <v>9</v>
      </c>
      <c r="D13" s="8">
        <v>12</v>
      </c>
      <c r="E13" s="8">
        <v>21</v>
      </c>
      <c r="F13" s="9">
        <f t="shared" si="0"/>
        <v>9</v>
      </c>
      <c r="G13" s="10">
        <f t="shared" si="1"/>
        <v>81</v>
      </c>
    </row>
    <row r="14" spans="2:10" x14ac:dyDescent="0.2">
      <c r="C14" s="7" t="s">
        <v>10</v>
      </c>
      <c r="D14" s="8">
        <v>11</v>
      </c>
      <c r="E14" s="8">
        <v>17</v>
      </c>
      <c r="F14" s="9">
        <f t="shared" si="0"/>
        <v>6</v>
      </c>
      <c r="G14" s="10">
        <f t="shared" si="1"/>
        <v>36</v>
      </c>
    </row>
    <row r="15" spans="2:10" x14ac:dyDescent="0.2">
      <c r="C15" s="7" t="s">
        <v>11</v>
      </c>
      <c r="D15" s="8">
        <v>11</v>
      </c>
      <c r="E15" s="8">
        <v>16</v>
      </c>
      <c r="F15" s="9">
        <f t="shared" si="0"/>
        <v>5</v>
      </c>
      <c r="G15" s="10">
        <f t="shared" si="1"/>
        <v>25</v>
      </c>
    </row>
    <row r="16" spans="2:10" x14ac:dyDescent="0.2">
      <c r="C16" s="7" t="s">
        <v>12</v>
      </c>
      <c r="D16" s="8">
        <v>6</v>
      </c>
      <c r="E16" s="8">
        <v>14</v>
      </c>
      <c r="F16" s="9">
        <f t="shared" si="0"/>
        <v>8</v>
      </c>
      <c r="G16" s="10">
        <f t="shared" si="1"/>
        <v>64</v>
      </c>
    </row>
    <row r="17" spans="3:7" ht="13.5" thickBot="1" x14ac:dyDescent="0.25">
      <c r="C17" s="11" t="s">
        <v>13</v>
      </c>
      <c r="D17" s="12">
        <v>12</v>
      </c>
      <c r="E17" s="12">
        <v>17</v>
      </c>
      <c r="F17" s="13">
        <f t="shared" si="0"/>
        <v>5</v>
      </c>
      <c r="G17" s="14">
        <f t="shared" si="1"/>
        <v>25</v>
      </c>
    </row>
  </sheetData>
  <mergeCells count="2">
    <mergeCell ref="B1:B3"/>
    <mergeCell ref="D2:F2"/>
  </mergeCells>
  <pageMargins left="0.7" right="0.7" top="0.75" bottom="0.75" header="0.3" footer="0.3"/>
  <pageSetup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3D99F-AF7D-46D7-AB71-D56525CF4585}">
  <dimension ref="B1:J57"/>
  <sheetViews>
    <sheetView topLeftCell="A4" zoomScaleNormal="100" workbookViewId="0">
      <selection activeCell="B1" sqref="B1:J3"/>
    </sheetView>
  </sheetViews>
  <sheetFormatPr baseColWidth="10" defaultRowHeight="12.75" x14ac:dyDescent="0.2"/>
  <cols>
    <col min="1" max="4" width="11.42578125" style="2"/>
    <col min="5" max="5" width="19.5703125" style="2" bestFit="1" customWidth="1"/>
    <col min="6" max="16384" width="11.42578125" style="2"/>
  </cols>
  <sheetData>
    <row r="1" spans="2:10" x14ac:dyDescent="0.2">
      <c r="B1" s="50"/>
      <c r="C1" s="34"/>
      <c r="D1" s="34"/>
      <c r="E1" s="34"/>
      <c r="F1" s="34"/>
      <c r="G1" s="35"/>
      <c r="H1" s="35"/>
      <c r="I1" s="35"/>
      <c r="J1" s="36"/>
    </row>
    <row r="2" spans="2:10" x14ac:dyDescent="0.2">
      <c r="B2" s="51"/>
      <c r="C2" s="37"/>
      <c r="D2" s="38"/>
      <c r="E2" s="53" t="s">
        <v>44</v>
      </c>
      <c r="F2" s="53"/>
      <c r="G2" s="53"/>
      <c r="H2" s="38"/>
      <c r="I2" s="38"/>
      <c r="J2" s="39" t="s">
        <v>45</v>
      </c>
    </row>
    <row r="3" spans="2:10" x14ac:dyDescent="0.2">
      <c r="B3" s="52"/>
      <c r="C3" s="40"/>
      <c r="D3" s="41"/>
      <c r="E3" s="41"/>
      <c r="F3" s="41"/>
      <c r="G3" s="41"/>
      <c r="H3" s="41"/>
      <c r="I3" s="41"/>
      <c r="J3" s="45" t="s">
        <v>41</v>
      </c>
    </row>
    <row r="8" spans="2:10" x14ac:dyDescent="0.2">
      <c r="B8" s="56" t="s">
        <v>15</v>
      </c>
      <c r="C8" s="56"/>
      <c r="D8" s="56"/>
      <c r="E8" s="56"/>
      <c r="F8" s="56"/>
      <c r="G8" s="56"/>
      <c r="H8" s="56"/>
      <c r="I8" s="56"/>
      <c r="J8" s="56"/>
    </row>
    <row r="10" spans="2:10" x14ac:dyDescent="0.2">
      <c r="E10" s="46" t="s">
        <v>23</v>
      </c>
      <c r="F10" s="15">
        <f>ROUNDUP(0.5*(SUM(Duraciones!F10:F12)),0)</f>
        <v>15</v>
      </c>
    </row>
    <row r="11" spans="2:10" x14ac:dyDescent="0.2">
      <c r="E11" s="16"/>
      <c r="F11" s="17"/>
    </row>
    <row r="12" spans="2:10" x14ac:dyDescent="0.2">
      <c r="E12" s="16"/>
      <c r="F12" s="17"/>
    </row>
    <row r="13" spans="2:10" x14ac:dyDescent="0.2">
      <c r="E13" s="46" t="s">
        <v>30</v>
      </c>
      <c r="F13" s="15">
        <f>F10+Duraciones!D8</f>
        <v>64</v>
      </c>
    </row>
    <row r="14" spans="2:10" x14ac:dyDescent="0.2">
      <c r="E14" s="16"/>
      <c r="F14" s="17"/>
    </row>
    <row r="16" spans="2:10" x14ac:dyDescent="0.2">
      <c r="B16" s="56" t="s">
        <v>16</v>
      </c>
      <c r="C16" s="56"/>
      <c r="D16" s="56"/>
      <c r="E16" s="56"/>
      <c r="F16" s="56"/>
      <c r="G16" s="56"/>
      <c r="H16" s="56"/>
      <c r="I16" s="56"/>
      <c r="J16" s="56"/>
    </row>
    <row r="18" spans="5:6" x14ac:dyDescent="0.2">
      <c r="E18" s="57" t="s">
        <v>17</v>
      </c>
      <c r="F18" s="57"/>
    </row>
    <row r="19" spans="5:6" x14ac:dyDescent="0.2">
      <c r="E19" s="15" t="s">
        <v>24</v>
      </c>
      <c r="F19" s="15">
        <f>ROUNDUP(0.5*(Duraciones!F9),0)</f>
        <v>2</v>
      </c>
    </row>
    <row r="21" spans="5:6" x14ac:dyDescent="0.2">
      <c r="E21" s="54" t="s">
        <v>18</v>
      </c>
      <c r="F21" s="55"/>
    </row>
    <row r="22" spans="5:6" x14ac:dyDescent="0.2">
      <c r="E22" s="15" t="s">
        <v>25</v>
      </c>
      <c r="F22" s="15">
        <f>ROUNDUP(0.5*(Duraciones!F13),0)</f>
        <v>5</v>
      </c>
    </row>
    <row r="24" spans="5:6" x14ac:dyDescent="0.2">
      <c r="E24" s="54" t="s">
        <v>19</v>
      </c>
      <c r="F24" s="55"/>
    </row>
    <row r="25" spans="5:6" x14ac:dyDescent="0.2">
      <c r="E25" s="15" t="s">
        <v>26</v>
      </c>
      <c r="F25" s="15">
        <f>ROUNDUP(0.5*(Duraciones!F14),0)</f>
        <v>3</v>
      </c>
    </row>
    <row r="27" spans="5:6" x14ac:dyDescent="0.2">
      <c r="E27" s="54" t="s">
        <v>20</v>
      </c>
      <c r="F27" s="55"/>
    </row>
    <row r="28" spans="5:6" x14ac:dyDescent="0.2">
      <c r="E28" s="15" t="s">
        <v>27</v>
      </c>
      <c r="F28" s="15">
        <f>ROUNDUP(0.5*(Duraciones!F15),0)</f>
        <v>3</v>
      </c>
    </row>
    <row r="30" spans="5:6" x14ac:dyDescent="0.2">
      <c r="E30" s="54" t="s">
        <v>21</v>
      </c>
      <c r="F30" s="55"/>
    </row>
    <row r="31" spans="5:6" x14ac:dyDescent="0.2">
      <c r="E31" s="15" t="s">
        <v>28</v>
      </c>
      <c r="F31" s="15">
        <f>ROUNDUP(0.5*(Duraciones!F16),0)</f>
        <v>4</v>
      </c>
    </row>
    <row r="33" spans="2:10" x14ac:dyDescent="0.2">
      <c r="E33" s="54" t="s">
        <v>22</v>
      </c>
      <c r="F33" s="55"/>
    </row>
    <row r="34" spans="2:10" x14ac:dyDescent="0.2">
      <c r="E34" s="15" t="s">
        <v>29</v>
      </c>
      <c r="F34" s="15">
        <f>ROUNDUP(0.5*(Duraciones!F17),0)</f>
        <v>3</v>
      </c>
    </row>
    <row r="37" spans="2:10" x14ac:dyDescent="0.2">
      <c r="B37" s="56" t="s">
        <v>31</v>
      </c>
      <c r="C37" s="56"/>
      <c r="D37" s="56"/>
      <c r="E37" s="56"/>
      <c r="F37" s="56"/>
      <c r="G37" s="56"/>
      <c r="H37" s="56"/>
      <c r="I37" s="56"/>
      <c r="J37" s="56"/>
    </row>
    <row r="39" spans="2:10" ht="13.5" thickBot="1" x14ac:dyDescent="0.25"/>
    <row r="40" spans="2:10" ht="26.25" thickBot="1" x14ac:dyDescent="0.25">
      <c r="E40" s="3" t="s">
        <v>0</v>
      </c>
      <c r="F40" s="18" t="s">
        <v>32</v>
      </c>
    </row>
    <row r="41" spans="2:10" x14ac:dyDescent="0.2">
      <c r="E41" s="4" t="s">
        <v>14</v>
      </c>
      <c r="F41" s="19">
        <f>F13</f>
        <v>64</v>
      </c>
    </row>
    <row r="42" spans="2:10" x14ac:dyDescent="0.2">
      <c r="E42" s="7" t="s">
        <v>5</v>
      </c>
      <c r="F42" s="20">
        <f>Duraciones!D9</f>
        <v>11</v>
      </c>
    </row>
    <row r="43" spans="2:10" x14ac:dyDescent="0.2">
      <c r="E43" s="21" t="s">
        <v>33</v>
      </c>
      <c r="F43" s="20">
        <f>F19</f>
        <v>2</v>
      </c>
    </row>
    <row r="44" spans="2:10" x14ac:dyDescent="0.2">
      <c r="E44" s="7" t="s">
        <v>6</v>
      </c>
      <c r="F44" s="20">
        <f>Duraciones!D10</f>
        <v>18</v>
      </c>
    </row>
    <row r="45" spans="2:10" x14ac:dyDescent="0.2">
      <c r="E45" s="7" t="s">
        <v>7</v>
      </c>
      <c r="F45" s="20">
        <f>Duraciones!D11</f>
        <v>16</v>
      </c>
    </row>
    <row r="46" spans="2:10" x14ac:dyDescent="0.2">
      <c r="E46" s="7" t="s">
        <v>8</v>
      </c>
      <c r="F46" s="20">
        <f>Duraciones!D12</f>
        <v>15</v>
      </c>
    </row>
    <row r="47" spans="2:10" x14ac:dyDescent="0.2">
      <c r="E47" s="21" t="s">
        <v>34</v>
      </c>
      <c r="F47" s="20">
        <f>F10</f>
        <v>15</v>
      </c>
    </row>
    <row r="48" spans="2:10" x14ac:dyDescent="0.2">
      <c r="E48" s="7" t="s">
        <v>9</v>
      </c>
      <c r="F48" s="20">
        <f>Duraciones!D13</f>
        <v>12</v>
      </c>
    </row>
    <row r="49" spans="5:6" x14ac:dyDescent="0.2">
      <c r="E49" s="21" t="s">
        <v>35</v>
      </c>
      <c r="F49" s="20">
        <f>F22</f>
        <v>5</v>
      </c>
    </row>
    <row r="50" spans="5:6" x14ac:dyDescent="0.2">
      <c r="E50" s="7" t="s">
        <v>10</v>
      </c>
      <c r="F50" s="20">
        <f>Duraciones!D14</f>
        <v>11</v>
      </c>
    </row>
    <row r="51" spans="5:6" x14ac:dyDescent="0.2">
      <c r="E51" s="21" t="s">
        <v>36</v>
      </c>
      <c r="F51" s="20">
        <f>F25</f>
        <v>3</v>
      </c>
    </row>
    <row r="52" spans="5:6" x14ac:dyDescent="0.2">
      <c r="E52" s="7" t="s">
        <v>11</v>
      </c>
      <c r="F52" s="20">
        <f>Duraciones!D15</f>
        <v>11</v>
      </c>
    </row>
    <row r="53" spans="5:6" x14ac:dyDescent="0.2">
      <c r="E53" s="21" t="s">
        <v>37</v>
      </c>
      <c r="F53" s="20">
        <f>F28</f>
        <v>3</v>
      </c>
    </row>
    <row r="54" spans="5:6" x14ac:dyDescent="0.2">
      <c r="E54" s="7" t="s">
        <v>12</v>
      </c>
      <c r="F54" s="20">
        <f>Duraciones!D16</f>
        <v>6</v>
      </c>
    </row>
    <row r="55" spans="5:6" x14ac:dyDescent="0.2">
      <c r="E55" s="21" t="s">
        <v>38</v>
      </c>
      <c r="F55" s="20">
        <f>F31</f>
        <v>4</v>
      </c>
    </row>
    <row r="56" spans="5:6" x14ac:dyDescent="0.2">
      <c r="E56" s="7" t="s">
        <v>13</v>
      </c>
      <c r="F56" s="20">
        <f>Duraciones!D17</f>
        <v>12</v>
      </c>
    </row>
    <row r="57" spans="5:6" ht="13.5" thickBot="1" x14ac:dyDescent="0.25">
      <c r="E57" s="22" t="s">
        <v>39</v>
      </c>
      <c r="F57" s="23">
        <f>F34</f>
        <v>3</v>
      </c>
    </row>
  </sheetData>
  <mergeCells count="11">
    <mergeCell ref="B1:B3"/>
    <mergeCell ref="B8:J8"/>
    <mergeCell ref="B16:J16"/>
    <mergeCell ref="E18:F18"/>
    <mergeCell ref="E24:F24"/>
    <mergeCell ref="E2:G2"/>
    <mergeCell ref="E30:F30"/>
    <mergeCell ref="E33:F33"/>
    <mergeCell ref="E21:F21"/>
    <mergeCell ref="E27:F27"/>
    <mergeCell ref="B37:J37"/>
  </mergeCells>
  <pageMargins left="0.7" right="0.7" top="0.75" bottom="0.75" header="0.3" footer="0.3"/>
  <pageSetup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DCEFB-F7C1-43C6-9492-D1A0FF3FDC82}">
  <dimension ref="B1:J57"/>
  <sheetViews>
    <sheetView topLeftCell="A61" zoomScaleNormal="100" workbookViewId="0">
      <selection activeCell="H15" sqref="H15"/>
    </sheetView>
  </sheetViews>
  <sheetFormatPr baseColWidth="10" defaultRowHeight="12.75" x14ac:dyDescent="0.2"/>
  <cols>
    <col min="1" max="4" width="11.42578125" style="2"/>
    <col min="5" max="5" width="18.85546875" style="2" bestFit="1" customWidth="1"/>
    <col min="6" max="16384" width="11.42578125" style="2"/>
  </cols>
  <sheetData>
    <row r="1" spans="2:10" x14ac:dyDescent="0.2">
      <c r="B1" s="50"/>
      <c r="C1" s="34"/>
      <c r="D1" s="34"/>
      <c r="E1" s="34"/>
      <c r="F1" s="34"/>
      <c r="G1" s="35"/>
      <c r="H1" s="35"/>
      <c r="I1" s="35"/>
      <c r="J1" s="36"/>
    </row>
    <row r="2" spans="2:10" x14ac:dyDescent="0.2">
      <c r="B2" s="51"/>
      <c r="C2" s="37"/>
      <c r="D2" s="38"/>
      <c r="E2" s="53" t="s">
        <v>46</v>
      </c>
      <c r="F2" s="53"/>
      <c r="G2" s="53"/>
      <c r="H2" s="38"/>
      <c r="I2" s="38"/>
      <c r="J2" s="39" t="s">
        <v>47</v>
      </c>
    </row>
    <row r="3" spans="2:10" x14ac:dyDescent="0.2">
      <c r="B3" s="52"/>
      <c r="C3" s="40"/>
      <c r="D3" s="41"/>
      <c r="E3" s="41"/>
      <c r="F3" s="41"/>
      <c r="G3" s="41"/>
      <c r="H3" s="41"/>
      <c r="I3" s="41"/>
      <c r="J3" s="45" t="s">
        <v>41</v>
      </c>
    </row>
    <row r="8" spans="2:10" x14ac:dyDescent="0.2">
      <c r="B8" s="56" t="s">
        <v>15</v>
      </c>
      <c r="C8" s="56"/>
      <c r="D8" s="56"/>
      <c r="E8" s="56"/>
      <c r="F8" s="56"/>
      <c r="G8" s="56"/>
      <c r="H8" s="56"/>
      <c r="I8" s="56"/>
      <c r="J8" s="56"/>
    </row>
    <row r="10" spans="2:10" x14ac:dyDescent="0.2">
      <c r="E10" s="46" t="s">
        <v>23</v>
      </c>
      <c r="F10" s="15">
        <f>ROUNDUP((1/3)*(SUM(Duraciones!D10:D12)),0)</f>
        <v>17</v>
      </c>
    </row>
    <row r="11" spans="2:10" x14ac:dyDescent="0.2">
      <c r="E11" s="16"/>
      <c r="F11" s="17"/>
    </row>
    <row r="12" spans="2:10" x14ac:dyDescent="0.2">
      <c r="E12" s="16"/>
      <c r="F12" s="17"/>
    </row>
    <row r="13" spans="2:10" x14ac:dyDescent="0.2">
      <c r="E13" s="46" t="s">
        <v>30</v>
      </c>
      <c r="F13" s="15">
        <f>F10+Duraciones!D8</f>
        <v>66</v>
      </c>
    </row>
    <row r="14" spans="2:10" x14ac:dyDescent="0.2">
      <c r="E14" s="16"/>
      <c r="F14" s="17"/>
    </row>
    <row r="16" spans="2:10" x14ac:dyDescent="0.2">
      <c r="B16" s="56" t="s">
        <v>16</v>
      </c>
      <c r="C16" s="56"/>
      <c r="D16" s="56"/>
      <c r="E16" s="56"/>
      <c r="F16" s="56"/>
      <c r="G16" s="56"/>
      <c r="H16" s="56"/>
      <c r="I16" s="56"/>
      <c r="J16" s="56"/>
    </row>
    <row r="18" spans="5:6" x14ac:dyDescent="0.2">
      <c r="E18" s="57" t="s">
        <v>17</v>
      </c>
      <c r="F18" s="57"/>
    </row>
    <row r="19" spans="5:6" x14ac:dyDescent="0.2">
      <c r="E19" s="15" t="s">
        <v>24</v>
      </c>
      <c r="F19" s="15">
        <f>ROUNDUP((1/3)*(Duraciones!D9),0)</f>
        <v>4</v>
      </c>
    </row>
    <row r="21" spans="5:6" x14ac:dyDescent="0.2">
      <c r="E21" s="54" t="s">
        <v>18</v>
      </c>
      <c r="F21" s="55"/>
    </row>
    <row r="22" spans="5:6" x14ac:dyDescent="0.2">
      <c r="E22" s="15" t="s">
        <v>25</v>
      </c>
      <c r="F22" s="15">
        <f>ROUNDUP((1/3)*(Duraciones!D13),0)</f>
        <v>4</v>
      </c>
    </row>
    <row r="24" spans="5:6" x14ac:dyDescent="0.2">
      <c r="E24" s="54" t="s">
        <v>19</v>
      </c>
      <c r="F24" s="55"/>
    </row>
    <row r="25" spans="5:6" x14ac:dyDescent="0.2">
      <c r="E25" s="15" t="s">
        <v>26</v>
      </c>
      <c r="F25" s="15">
        <f>ROUNDUP((1/3)*(Duraciones!D14),0)</f>
        <v>4</v>
      </c>
    </row>
    <row r="27" spans="5:6" x14ac:dyDescent="0.2">
      <c r="E27" s="54" t="s">
        <v>20</v>
      </c>
      <c r="F27" s="55"/>
    </row>
    <row r="28" spans="5:6" x14ac:dyDescent="0.2">
      <c r="E28" s="15" t="s">
        <v>27</v>
      </c>
      <c r="F28" s="15">
        <f>ROUNDUP((1/3)*(Duraciones!D15),0)</f>
        <v>4</v>
      </c>
    </row>
    <row r="30" spans="5:6" x14ac:dyDescent="0.2">
      <c r="E30" s="54" t="s">
        <v>21</v>
      </c>
      <c r="F30" s="55"/>
    </row>
    <row r="31" spans="5:6" x14ac:dyDescent="0.2">
      <c r="E31" s="15" t="s">
        <v>28</v>
      </c>
      <c r="F31" s="15">
        <f>ROUNDUP((1/3)*(Duraciones!D16),0)</f>
        <v>2</v>
      </c>
    </row>
    <row r="33" spans="2:10" x14ac:dyDescent="0.2">
      <c r="E33" s="54" t="s">
        <v>22</v>
      </c>
      <c r="F33" s="55"/>
    </row>
    <row r="34" spans="2:10" x14ac:dyDescent="0.2">
      <c r="E34" s="15" t="s">
        <v>29</v>
      </c>
      <c r="F34" s="15">
        <f>ROUNDUP((1/3)*(Duraciones!D17),0)</f>
        <v>4</v>
      </c>
    </row>
    <row r="37" spans="2:10" x14ac:dyDescent="0.2">
      <c r="B37" s="56" t="s">
        <v>31</v>
      </c>
      <c r="C37" s="56"/>
      <c r="D37" s="56"/>
      <c r="E37" s="56"/>
      <c r="F37" s="56"/>
      <c r="G37" s="56"/>
      <c r="H37" s="56"/>
      <c r="I37" s="56"/>
      <c r="J37" s="56"/>
    </row>
    <row r="39" spans="2:10" ht="13.5" thickBot="1" x14ac:dyDescent="0.25"/>
    <row r="40" spans="2:10" ht="26.25" thickBot="1" x14ac:dyDescent="0.25">
      <c r="E40" s="3" t="s">
        <v>0</v>
      </c>
      <c r="F40" s="18" t="s">
        <v>32</v>
      </c>
    </row>
    <row r="41" spans="2:10" x14ac:dyDescent="0.2">
      <c r="E41" s="4" t="s">
        <v>14</v>
      </c>
      <c r="F41" s="19">
        <f>F13</f>
        <v>66</v>
      </c>
    </row>
    <row r="42" spans="2:10" x14ac:dyDescent="0.2">
      <c r="E42" s="7" t="s">
        <v>5</v>
      </c>
      <c r="F42" s="20">
        <f>Duraciones!D9</f>
        <v>11</v>
      </c>
    </row>
    <row r="43" spans="2:10" x14ac:dyDescent="0.2">
      <c r="E43" s="21" t="s">
        <v>33</v>
      </c>
      <c r="F43" s="20">
        <f>F19</f>
        <v>4</v>
      </c>
    </row>
    <row r="44" spans="2:10" x14ac:dyDescent="0.2">
      <c r="E44" s="7" t="s">
        <v>6</v>
      </c>
      <c r="F44" s="20">
        <f>Duraciones!D10</f>
        <v>18</v>
      </c>
    </row>
    <row r="45" spans="2:10" x14ac:dyDescent="0.2">
      <c r="E45" s="7" t="s">
        <v>7</v>
      </c>
      <c r="F45" s="20">
        <f>Duraciones!D11</f>
        <v>16</v>
      </c>
    </row>
    <row r="46" spans="2:10" x14ac:dyDescent="0.2">
      <c r="E46" s="7" t="s">
        <v>8</v>
      </c>
      <c r="F46" s="20">
        <f>Duraciones!D12</f>
        <v>15</v>
      </c>
    </row>
    <row r="47" spans="2:10" x14ac:dyDescent="0.2">
      <c r="E47" s="21" t="s">
        <v>34</v>
      </c>
      <c r="F47" s="20">
        <f>F10</f>
        <v>17</v>
      </c>
    </row>
    <row r="48" spans="2:10" x14ac:dyDescent="0.2">
      <c r="E48" s="7" t="s">
        <v>9</v>
      </c>
      <c r="F48" s="20">
        <f>Duraciones!D13</f>
        <v>12</v>
      </c>
    </row>
    <row r="49" spans="5:6" x14ac:dyDescent="0.2">
      <c r="E49" s="21" t="s">
        <v>35</v>
      </c>
      <c r="F49" s="20">
        <f>F22</f>
        <v>4</v>
      </c>
    </row>
    <row r="50" spans="5:6" x14ac:dyDescent="0.2">
      <c r="E50" s="7" t="s">
        <v>10</v>
      </c>
      <c r="F50" s="20">
        <f>Duraciones!D14</f>
        <v>11</v>
      </c>
    </row>
    <row r="51" spans="5:6" x14ac:dyDescent="0.2">
      <c r="E51" s="21" t="s">
        <v>36</v>
      </c>
      <c r="F51" s="20">
        <f>F25</f>
        <v>4</v>
      </c>
    </row>
    <row r="52" spans="5:6" x14ac:dyDescent="0.2">
      <c r="E52" s="7" t="s">
        <v>11</v>
      </c>
      <c r="F52" s="20">
        <f>Duraciones!D15</f>
        <v>11</v>
      </c>
    </row>
    <row r="53" spans="5:6" x14ac:dyDescent="0.2">
      <c r="E53" s="21" t="s">
        <v>37</v>
      </c>
      <c r="F53" s="20">
        <f>F28</f>
        <v>4</v>
      </c>
    </row>
    <row r="54" spans="5:6" x14ac:dyDescent="0.2">
      <c r="E54" s="7" t="s">
        <v>12</v>
      </c>
      <c r="F54" s="20">
        <f>Duraciones!D16</f>
        <v>6</v>
      </c>
    </row>
    <row r="55" spans="5:6" x14ac:dyDescent="0.2">
      <c r="E55" s="21" t="s">
        <v>38</v>
      </c>
      <c r="F55" s="20">
        <f>F31</f>
        <v>2</v>
      </c>
    </row>
    <row r="56" spans="5:6" x14ac:dyDescent="0.2">
      <c r="E56" s="7" t="s">
        <v>13</v>
      </c>
      <c r="F56" s="20">
        <f>Duraciones!D17</f>
        <v>12</v>
      </c>
    </row>
    <row r="57" spans="5:6" ht="13.5" thickBot="1" x14ac:dyDescent="0.25">
      <c r="E57" s="22" t="s">
        <v>39</v>
      </c>
      <c r="F57" s="23">
        <f>F34</f>
        <v>4</v>
      </c>
    </row>
  </sheetData>
  <mergeCells count="11">
    <mergeCell ref="B37:J37"/>
    <mergeCell ref="E27:F27"/>
    <mergeCell ref="E30:F30"/>
    <mergeCell ref="E33:F33"/>
    <mergeCell ref="B1:B3"/>
    <mergeCell ref="B8:J8"/>
    <mergeCell ref="B16:J16"/>
    <mergeCell ref="E18:F18"/>
    <mergeCell ref="E21:F21"/>
    <mergeCell ref="E24:F24"/>
    <mergeCell ref="E2:G2"/>
  </mergeCells>
  <pageMargins left="0.7" right="0.7" top="0.75" bottom="0.75" header="0.3" footer="0.3"/>
  <pageSetup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9BCCD-8C63-443B-B9D6-F9C4A8341748}">
  <dimension ref="B1:J57"/>
  <sheetViews>
    <sheetView view="pageBreakPreview" zoomScale="60" zoomScaleNormal="100" workbookViewId="0">
      <selection activeCell="B37" sqref="B37:J37"/>
    </sheetView>
  </sheetViews>
  <sheetFormatPr baseColWidth="10" defaultRowHeight="12.75" x14ac:dyDescent="0.2"/>
  <cols>
    <col min="1" max="4" width="11.42578125" style="2"/>
    <col min="5" max="5" width="18.85546875" style="2" bestFit="1" customWidth="1"/>
    <col min="6" max="16384" width="11.42578125" style="2"/>
  </cols>
  <sheetData>
    <row r="1" spans="2:10" x14ac:dyDescent="0.2">
      <c r="B1" s="50"/>
      <c r="C1" s="34"/>
      <c r="D1" s="34"/>
      <c r="E1" s="34"/>
      <c r="F1" s="34"/>
      <c r="G1" s="35"/>
      <c r="H1" s="35"/>
      <c r="I1" s="35"/>
      <c r="J1" s="36"/>
    </row>
    <row r="2" spans="2:10" ht="12.75" customHeight="1" x14ac:dyDescent="0.2">
      <c r="B2" s="51"/>
      <c r="C2" s="37"/>
      <c r="D2" s="53" t="s">
        <v>49</v>
      </c>
      <c r="E2" s="53"/>
      <c r="F2" s="53"/>
      <c r="G2" s="53"/>
      <c r="H2" s="53"/>
      <c r="I2" s="38"/>
      <c r="J2" s="39" t="s">
        <v>48</v>
      </c>
    </row>
    <row r="3" spans="2:10" x14ac:dyDescent="0.2">
      <c r="B3" s="52"/>
      <c r="C3" s="40"/>
      <c r="D3" s="41"/>
      <c r="E3" s="41"/>
      <c r="F3" s="41"/>
      <c r="G3" s="41"/>
      <c r="H3" s="41"/>
      <c r="I3" s="41"/>
      <c r="J3" s="45" t="s">
        <v>41</v>
      </c>
    </row>
    <row r="8" spans="2:10" x14ac:dyDescent="0.2">
      <c r="B8" s="56" t="s">
        <v>15</v>
      </c>
      <c r="C8" s="56"/>
      <c r="D8" s="56"/>
      <c r="E8" s="56"/>
      <c r="F8" s="56"/>
      <c r="G8" s="56"/>
      <c r="H8" s="56"/>
      <c r="I8" s="56"/>
      <c r="J8" s="56"/>
    </row>
    <row r="10" spans="2:10" x14ac:dyDescent="0.2">
      <c r="E10" s="46" t="s">
        <v>23</v>
      </c>
      <c r="F10" s="15">
        <f>ROUNDUP(SQRT(SUM(Duraciones!G10:G12)),0)</f>
        <v>18</v>
      </c>
    </row>
    <row r="11" spans="2:10" x14ac:dyDescent="0.2">
      <c r="E11" s="16"/>
      <c r="F11" s="17"/>
    </row>
    <row r="12" spans="2:10" x14ac:dyDescent="0.2">
      <c r="E12" s="16"/>
      <c r="F12" s="17"/>
    </row>
    <row r="13" spans="2:10" x14ac:dyDescent="0.2">
      <c r="E13" s="46" t="s">
        <v>30</v>
      </c>
      <c r="F13" s="15">
        <f>F10+Duraciones!D8</f>
        <v>67</v>
      </c>
    </row>
    <row r="14" spans="2:10" x14ac:dyDescent="0.2">
      <c r="E14" s="16"/>
      <c r="F14" s="17"/>
    </row>
    <row r="16" spans="2:10" x14ac:dyDescent="0.2">
      <c r="B16" s="56" t="s">
        <v>16</v>
      </c>
      <c r="C16" s="56"/>
      <c r="D16" s="56"/>
      <c r="E16" s="56"/>
      <c r="F16" s="56"/>
      <c r="G16" s="56"/>
      <c r="H16" s="56"/>
      <c r="I16" s="56"/>
      <c r="J16" s="56"/>
    </row>
    <row r="18" spans="5:6" x14ac:dyDescent="0.2">
      <c r="E18" s="57" t="s">
        <v>17</v>
      </c>
      <c r="F18" s="57"/>
    </row>
    <row r="19" spans="5:6" x14ac:dyDescent="0.2">
      <c r="E19" s="15" t="s">
        <v>24</v>
      </c>
      <c r="F19" s="15">
        <f>ROUNDUP(SQRT(Duraciones!G9),0)</f>
        <v>3</v>
      </c>
    </row>
    <row r="21" spans="5:6" x14ac:dyDescent="0.2">
      <c r="E21" s="54" t="s">
        <v>18</v>
      </c>
      <c r="F21" s="55"/>
    </row>
    <row r="22" spans="5:6" x14ac:dyDescent="0.2">
      <c r="E22" s="15" t="s">
        <v>25</v>
      </c>
      <c r="F22" s="15">
        <f>ROUNDUP(SQRT(Duraciones!G13),0)</f>
        <v>9</v>
      </c>
    </row>
    <row r="24" spans="5:6" x14ac:dyDescent="0.2">
      <c r="E24" s="54" t="s">
        <v>19</v>
      </c>
      <c r="F24" s="55"/>
    </row>
    <row r="25" spans="5:6" x14ac:dyDescent="0.2">
      <c r="E25" s="15" t="s">
        <v>26</v>
      </c>
      <c r="F25" s="15">
        <f>ROUNDUP(SQRT(Duraciones!G14),0)</f>
        <v>6</v>
      </c>
    </row>
    <row r="27" spans="5:6" x14ac:dyDescent="0.2">
      <c r="E27" s="54" t="s">
        <v>20</v>
      </c>
      <c r="F27" s="55"/>
    </row>
    <row r="28" spans="5:6" x14ac:dyDescent="0.2">
      <c r="E28" s="15" t="s">
        <v>27</v>
      </c>
      <c r="F28" s="15">
        <f>ROUNDUP(SQRT(Duraciones!G15),0)</f>
        <v>5</v>
      </c>
    </row>
    <row r="30" spans="5:6" x14ac:dyDescent="0.2">
      <c r="E30" s="54" t="s">
        <v>21</v>
      </c>
      <c r="F30" s="55"/>
    </row>
    <row r="31" spans="5:6" x14ac:dyDescent="0.2">
      <c r="E31" s="15" t="s">
        <v>28</v>
      </c>
      <c r="F31" s="15">
        <f>ROUNDUP(SQRT(Duraciones!G16),0)</f>
        <v>8</v>
      </c>
    </row>
    <row r="33" spans="2:10" x14ac:dyDescent="0.2">
      <c r="E33" s="54" t="s">
        <v>22</v>
      </c>
      <c r="F33" s="55"/>
    </row>
    <row r="34" spans="2:10" x14ac:dyDescent="0.2">
      <c r="E34" s="15" t="s">
        <v>29</v>
      </c>
      <c r="F34" s="15">
        <f>ROUNDUP(SQRT(Duraciones!G17),0)</f>
        <v>5</v>
      </c>
    </row>
    <row r="37" spans="2:10" x14ac:dyDescent="0.2">
      <c r="B37" s="56" t="s">
        <v>31</v>
      </c>
      <c r="C37" s="56"/>
      <c r="D37" s="56"/>
      <c r="E37" s="56"/>
      <c r="F37" s="56"/>
      <c r="G37" s="56"/>
      <c r="H37" s="56"/>
      <c r="I37" s="56"/>
      <c r="J37" s="56"/>
    </row>
    <row r="39" spans="2:10" ht="13.5" thickBot="1" x14ac:dyDescent="0.25"/>
    <row r="40" spans="2:10" ht="26.25" thickBot="1" x14ac:dyDescent="0.25">
      <c r="E40" s="3" t="s">
        <v>0</v>
      </c>
      <c r="F40" s="18" t="s">
        <v>32</v>
      </c>
    </row>
    <row r="41" spans="2:10" x14ac:dyDescent="0.2">
      <c r="E41" s="4" t="s">
        <v>14</v>
      </c>
      <c r="F41" s="19">
        <f>F13</f>
        <v>67</v>
      </c>
    </row>
    <row r="42" spans="2:10" x14ac:dyDescent="0.2">
      <c r="E42" s="7" t="s">
        <v>5</v>
      </c>
      <c r="F42" s="20">
        <f>Duraciones!D9</f>
        <v>11</v>
      </c>
    </row>
    <row r="43" spans="2:10" x14ac:dyDescent="0.2">
      <c r="E43" s="21" t="s">
        <v>33</v>
      </c>
      <c r="F43" s="20">
        <f>F19</f>
        <v>3</v>
      </c>
    </row>
    <row r="44" spans="2:10" x14ac:dyDescent="0.2">
      <c r="E44" s="7" t="s">
        <v>6</v>
      </c>
      <c r="F44" s="20">
        <f>Duraciones!D10</f>
        <v>18</v>
      </c>
    </row>
    <row r="45" spans="2:10" x14ac:dyDescent="0.2">
      <c r="E45" s="7" t="s">
        <v>7</v>
      </c>
      <c r="F45" s="20">
        <f>Duraciones!D11</f>
        <v>16</v>
      </c>
    </row>
    <row r="46" spans="2:10" x14ac:dyDescent="0.2">
      <c r="E46" s="7" t="s">
        <v>8</v>
      </c>
      <c r="F46" s="20">
        <f>Duraciones!D12</f>
        <v>15</v>
      </c>
    </row>
    <row r="47" spans="2:10" x14ac:dyDescent="0.2">
      <c r="E47" s="21" t="s">
        <v>34</v>
      </c>
      <c r="F47" s="20">
        <f>F10</f>
        <v>18</v>
      </c>
    </row>
    <row r="48" spans="2:10" x14ac:dyDescent="0.2">
      <c r="E48" s="7" t="s">
        <v>9</v>
      </c>
      <c r="F48" s="20">
        <f>Duraciones!D13</f>
        <v>12</v>
      </c>
    </row>
    <row r="49" spans="5:6" x14ac:dyDescent="0.2">
      <c r="E49" s="21" t="s">
        <v>35</v>
      </c>
      <c r="F49" s="20">
        <f>F22</f>
        <v>9</v>
      </c>
    </row>
    <row r="50" spans="5:6" x14ac:dyDescent="0.2">
      <c r="E50" s="7" t="s">
        <v>10</v>
      </c>
      <c r="F50" s="20">
        <f>Duraciones!D14</f>
        <v>11</v>
      </c>
    </row>
    <row r="51" spans="5:6" x14ac:dyDescent="0.2">
      <c r="E51" s="21" t="s">
        <v>36</v>
      </c>
      <c r="F51" s="20">
        <f>F25</f>
        <v>6</v>
      </c>
    </row>
    <row r="52" spans="5:6" x14ac:dyDescent="0.2">
      <c r="E52" s="7" t="s">
        <v>11</v>
      </c>
      <c r="F52" s="20">
        <f>Duraciones!D15</f>
        <v>11</v>
      </c>
    </row>
    <row r="53" spans="5:6" x14ac:dyDescent="0.2">
      <c r="E53" s="21" t="s">
        <v>37</v>
      </c>
      <c r="F53" s="20">
        <f>F28</f>
        <v>5</v>
      </c>
    </row>
    <row r="54" spans="5:6" x14ac:dyDescent="0.2">
      <c r="E54" s="7" t="s">
        <v>12</v>
      </c>
      <c r="F54" s="20">
        <f>Duraciones!D16</f>
        <v>6</v>
      </c>
    </row>
    <row r="55" spans="5:6" x14ac:dyDescent="0.2">
      <c r="E55" s="21" t="s">
        <v>38</v>
      </c>
      <c r="F55" s="20">
        <f>F31</f>
        <v>8</v>
      </c>
    </row>
    <row r="56" spans="5:6" x14ac:dyDescent="0.2">
      <c r="E56" s="7" t="s">
        <v>13</v>
      </c>
      <c r="F56" s="20">
        <f>Duraciones!D17</f>
        <v>12</v>
      </c>
    </row>
    <row r="57" spans="5:6" ht="13.5" thickBot="1" x14ac:dyDescent="0.25">
      <c r="E57" s="22" t="s">
        <v>39</v>
      </c>
      <c r="F57" s="23">
        <f>F34</f>
        <v>5</v>
      </c>
    </row>
  </sheetData>
  <mergeCells count="11">
    <mergeCell ref="B37:J37"/>
    <mergeCell ref="E27:F27"/>
    <mergeCell ref="E30:F30"/>
    <mergeCell ref="E33:F33"/>
    <mergeCell ref="B1:B3"/>
    <mergeCell ref="B8:J8"/>
    <mergeCell ref="B16:J16"/>
    <mergeCell ref="E18:F18"/>
    <mergeCell ref="E21:F21"/>
    <mergeCell ref="E24:F24"/>
    <mergeCell ref="D2:H2"/>
  </mergeCells>
  <pageMargins left="0.7" right="0.7" top="0.75" bottom="0.75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</vt:lpstr>
      <vt:lpstr>Duraciones</vt:lpstr>
      <vt:lpstr>Método Cortar y Pegar</vt:lpstr>
      <vt:lpstr>Método Tercio Crítico</vt:lpstr>
      <vt:lpstr>Método RSEM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ESCOBAR</dc:creator>
  <cp:lastModifiedBy>LUISA ESCOBAR</cp:lastModifiedBy>
  <dcterms:created xsi:type="dcterms:W3CDTF">2022-06-15T21:16:23Z</dcterms:created>
  <dcterms:modified xsi:type="dcterms:W3CDTF">2022-09-02T16:49:00Z</dcterms:modified>
</cp:coreProperties>
</file>